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vvai-my.sharepoint.com/personal/maarten_valkenburgadvies_nl/Documents/Projecten/VP2101 WMW rovk R+I B_H_WMW/WVB/d-Bestek/Concept/Bijlagen/"/>
    </mc:Choice>
  </mc:AlternateContent>
  <xr:revisionPtr revIDLastSave="94" documentId="11_3E179396FEEFD2B826A7BEFE2512DA3E825CB860" xr6:coauthVersionLast="46" xr6:coauthVersionMax="46" xr10:uidLastSave="{7CC1ABF8-014A-4B81-8B3D-2576367F4171}"/>
  <bookViews>
    <workbookView xWindow="22932" yWindow="-108" windowWidth="23256" windowHeight="13176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1" l="1"/>
  <c r="D39" i="1"/>
  <c r="C39" i="1"/>
  <c r="F39" i="1" l="1"/>
  <c r="G39" i="1"/>
</calcChain>
</file>

<file path=xl/sharedStrings.xml><?xml version="1.0" encoding="utf-8"?>
<sst xmlns="http://schemas.openxmlformats.org/spreadsheetml/2006/main" count="77" uniqueCount="37">
  <si>
    <t>rond 160</t>
  </si>
  <si>
    <t>PVC</t>
  </si>
  <si>
    <t>PVC IT</t>
  </si>
  <si>
    <t>Rond 250</t>
  </si>
  <si>
    <t>beton</t>
  </si>
  <si>
    <t>rond 250</t>
  </si>
  <si>
    <t>rond 300</t>
  </si>
  <si>
    <t xml:space="preserve">rond 315 </t>
  </si>
  <si>
    <t>rond 400</t>
  </si>
  <si>
    <t>HDPE</t>
  </si>
  <si>
    <t>rond 500</t>
  </si>
  <si>
    <t>rond 600</t>
  </si>
  <si>
    <t>rond 800</t>
  </si>
  <si>
    <t>rond 125</t>
  </si>
  <si>
    <t>rond 200</t>
  </si>
  <si>
    <t>pvc</t>
  </si>
  <si>
    <t>beton IT</t>
  </si>
  <si>
    <t>rond 700</t>
  </si>
  <si>
    <t>rond 1800</t>
  </si>
  <si>
    <t>rond 75</t>
  </si>
  <si>
    <t>PP</t>
  </si>
  <si>
    <t xml:space="preserve">rond 300 </t>
  </si>
  <si>
    <t>staal</t>
  </si>
  <si>
    <t>rond 315</t>
  </si>
  <si>
    <t>IT</t>
  </si>
  <si>
    <t>rond 1000</t>
  </si>
  <si>
    <t>rond 1250</t>
  </si>
  <si>
    <t>rond 1500</t>
  </si>
  <si>
    <t>Buistype</t>
  </si>
  <si>
    <t>materiaal</t>
  </si>
  <si>
    <t>RAMINGEN HOEVEELHEDEN RIOOLREINIGING EN INSPECTIE GEMEENTE HEUMEN 2021-2024</t>
  </si>
  <si>
    <t>totaal lengte</t>
  </si>
  <si>
    <t>Inspectiegebied 2
Overasselt</t>
  </si>
  <si>
    <t>Inspectiegebied 1
Nederasselt</t>
  </si>
  <si>
    <t>Inspectiegebied 9
Malden Boskant</t>
  </si>
  <si>
    <t>Inspectiegebied 8
Malden Jachthuis</t>
  </si>
  <si>
    <t>Inspectiegebied 5
malden hoogenhof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</si>
</sst>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/>
    <xf numFmtId="0" fontId="1" fillId="0" borderId="3" xfId="0" applyFont="1" applyBorder="1"/>
    <xf numFmtId="3" fontId="1" fillId="0" borderId="0" xfId="0" applyNumberFormat="1" applyFont="1" applyBorder="1"/>
    <xf numFmtId="0" fontId="1" fillId="0" borderId="1" xfId="0" applyFont="1" applyBorder="1"/>
    <xf numFmtId="0" fontId="1" fillId="2" borderId="6" xfId="0" applyFont="1" applyFill="1" applyBorder="1"/>
    <xf numFmtId="0" fontId="0" fillId="2" borderId="6" xfId="0" applyFill="1" applyBorder="1"/>
    <xf numFmtId="0" fontId="0" fillId="3" borderId="6" xfId="0" applyFill="1" applyBorder="1"/>
    <xf numFmtId="0" fontId="0" fillId="5" borderId="6" xfId="0" applyFill="1" applyBorder="1"/>
    <xf numFmtId="0" fontId="0" fillId="6" borderId="6" xfId="0" applyFill="1" applyBorder="1"/>
    <xf numFmtId="3" fontId="1" fillId="0" borderId="8" xfId="0" applyNumberFormat="1" applyFont="1" applyBorder="1"/>
    <xf numFmtId="0" fontId="1" fillId="0" borderId="2" xfId="0" applyFont="1" applyBorder="1"/>
    <xf numFmtId="0" fontId="0" fillId="4" borderId="6" xfId="0" applyFill="1" applyBorder="1"/>
    <xf numFmtId="0" fontId="1" fillId="0" borderId="8" xfId="0" applyFont="1" applyBorder="1"/>
    <xf numFmtId="3" fontId="0" fillId="2" borderId="6" xfId="0" applyNumberFormat="1" applyFill="1" applyBorder="1"/>
    <xf numFmtId="3" fontId="0" fillId="3" borderId="6" xfId="0" applyNumberFormat="1" applyFill="1" applyBorder="1"/>
    <xf numFmtId="3" fontId="0" fillId="4" borderId="6" xfId="0" applyNumberFormat="1" applyFill="1" applyBorder="1"/>
    <xf numFmtId="3" fontId="0" fillId="5" borderId="6" xfId="0" applyNumberFormat="1" applyFill="1" applyBorder="1"/>
    <xf numFmtId="3" fontId="0" fillId="6" borderId="6" xfId="0" applyNumberFormat="1" applyFill="1" applyBorder="1"/>
    <xf numFmtId="0" fontId="0" fillId="2" borderId="7" xfId="0" applyFill="1" applyBorder="1"/>
    <xf numFmtId="0" fontId="0" fillId="3" borderId="7" xfId="0" applyFill="1" applyBorder="1"/>
    <xf numFmtId="0" fontId="5" fillId="3" borderId="6" xfId="0" applyFont="1" applyFill="1" applyBorder="1"/>
    <xf numFmtId="0" fontId="5" fillId="3" borderId="7" xfId="0" applyFont="1" applyFill="1" applyBorder="1"/>
    <xf numFmtId="0" fontId="0" fillId="4" borderId="7" xfId="0" applyFill="1" applyBorder="1"/>
    <xf numFmtId="0" fontId="0" fillId="5" borderId="7" xfId="0" applyFill="1" applyBorder="1"/>
    <xf numFmtId="0" fontId="0" fillId="6" borderId="7" xfId="0" applyFill="1" applyBorder="1"/>
    <xf numFmtId="0" fontId="0" fillId="6" borderId="9" xfId="0" applyFill="1" applyBorder="1"/>
    <xf numFmtId="0" fontId="0" fillId="6" borderId="10" xfId="0" applyFill="1" applyBorder="1"/>
    <xf numFmtId="3" fontId="5" fillId="3" borderId="6" xfId="0" applyNumberFormat="1" applyFont="1" applyFill="1" applyBorder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3" fontId="1" fillId="0" borderId="12" xfId="0" applyNumberFormat="1" applyFont="1" applyBorder="1"/>
    <xf numFmtId="3" fontId="1" fillId="0" borderId="14" xfId="0" applyNumberFormat="1" applyFont="1" applyBorder="1"/>
    <xf numFmtId="0" fontId="6" fillId="0" borderId="0" xfId="0" applyFont="1" applyAlignment="1">
      <alignment horizontal="left"/>
    </xf>
    <xf numFmtId="0" fontId="6" fillId="0" borderId="15" xfId="0" applyFont="1" applyBorder="1" applyAlignment="1">
      <alignment horizontal="center"/>
    </xf>
    <xf numFmtId="3" fontId="1" fillId="2" borderId="17" xfId="0" applyNumberFormat="1" applyFont="1" applyFill="1" applyBorder="1"/>
    <xf numFmtId="3" fontId="0" fillId="2" borderId="17" xfId="0" applyNumberFormat="1" applyFill="1" applyBorder="1"/>
    <xf numFmtId="3" fontId="0" fillId="3" borderId="17" xfId="0" applyNumberFormat="1" applyFill="1" applyBorder="1"/>
    <xf numFmtId="3" fontId="0" fillId="4" borderId="17" xfId="0" applyNumberFormat="1" applyFill="1" applyBorder="1"/>
    <xf numFmtId="3" fontId="0" fillId="5" borderId="17" xfId="0" applyNumberFormat="1" applyFill="1" applyBorder="1"/>
    <xf numFmtId="3" fontId="0" fillId="6" borderId="17" xfId="0" applyNumberFormat="1" applyFill="1" applyBorder="1"/>
    <xf numFmtId="3" fontId="0" fillId="6" borderId="16" xfId="0" applyNumberFormat="1" applyFill="1" applyBorder="1"/>
    <xf numFmtId="3" fontId="1" fillId="0" borderId="16" xfId="0" applyNumberFormat="1" applyFont="1" applyBorder="1"/>
    <xf numFmtId="3" fontId="1" fillId="0" borderId="11" xfId="0" applyNumberFormat="1" applyFont="1" applyBorder="1"/>
    <xf numFmtId="0" fontId="1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center" wrapText="1"/>
    </xf>
    <xf numFmtId="0" fontId="3" fillId="2" borderId="18" xfId="0" applyFont="1" applyFill="1" applyBorder="1"/>
    <xf numFmtId="0" fontId="0" fillId="2" borderId="18" xfId="0" applyFill="1" applyBorder="1"/>
    <xf numFmtId="0" fontId="0" fillId="3" borderId="18" xfId="0" applyFill="1" applyBorder="1"/>
    <xf numFmtId="0" fontId="0" fillId="4" borderId="18" xfId="0" applyFill="1" applyBorder="1"/>
    <xf numFmtId="0" fontId="0" fillId="5" borderId="18" xfId="0" applyFill="1" applyBorder="1"/>
    <xf numFmtId="0" fontId="0" fillId="6" borderId="18" xfId="0" applyFill="1" applyBorder="1"/>
    <xf numFmtId="0" fontId="4" fillId="0" borderId="16" xfId="0" applyFont="1" applyBorder="1" applyAlignment="1">
      <alignment horizontal="center" wrapText="1"/>
    </xf>
    <xf numFmtId="0" fontId="2" fillId="2" borderId="17" xfId="0" applyFont="1" applyFill="1" applyBorder="1"/>
    <xf numFmtId="0" fontId="0" fillId="2" borderId="17" xfId="0" applyFont="1" applyFill="1" applyBorder="1"/>
    <xf numFmtId="3" fontId="0" fillId="2" borderId="17" xfId="0" applyNumberFormat="1" applyFont="1" applyFill="1" applyBorder="1"/>
    <xf numFmtId="0" fontId="0" fillId="3" borderId="17" xfId="0" applyFont="1" applyFill="1" applyBorder="1"/>
    <xf numFmtId="3" fontId="0" fillId="3" borderId="17" xfId="0" applyNumberFormat="1" applyFont="1" applyFill="1" applyBorder="1"/>
    <xf numFmtId="0" fontId="0" fillId="3" borderId="17" xfId="0" applyFill="1" applyBorder="1"/>
    <xf numFmtId="3" fontId="0" fillId="4" borderId="17" xfId="0" applyNumberFormat="1" applyFont="1" applyFill="1" applyBorder="1"/>
    <xf numFmtId="0" fontId="0" fillId="4" borderId="17" xfId="0" applyFill="1" applyBorder="1"/>
    <xf numFmtId="0" fontId="0" fillId="5" borderId="17" xfId="0" applyFill="1" applyBorder="1"/>
    <xf numFmtId="0" fontId="0" fillId="6" borderId="17" xfId="0" applyFill="1" applyBorder="1"/>
    <xf numFmtId="0" fontId="0" fillId="6" borderId="16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workbookViewId="0">
      <selection activeCell="A3" sqref="A3"/>
    </sheetView>
  </sheetViews>
  <sheetFormatPr defaultRowHeight="15" x14ac:dyDescent="0.25"/>
  <cols>
    <col min="1" max="1" width="12.28515625" bestFit="1" customWidth="1"/>
    <col min="2" max="2" width="9.42578125" bestFit="1" customWidth="1"/>
    <col min="3" max="6" width="16.85546875" bestFit="1" customWidth="1"/>
    <col min="7" max="7" width="18.140625" bestFit="1" customWidth="1"/>
  </cols>
  <sheetData>
    <row r="1" spans="1:7" ht="18.75" x14ac:dyDescent="0.3">
      <c r="A1" s="36" t="s">
        <v>30</v>
      </c>
      <c r="D1" s="29"/>
      <c r="E1" s="29"/>
      <c r="F1" s="29"/>
      <c r="G1" s="29"/>
    </row>
    <row r="2" spans="1:7" ht="9.75" customHeight="1" thickBot="1" x14ac:dyDescent="0.3"/>
    <row r="3" spans="1:7" ht="19.5" thickBot="1" x14ac:dyDescent="0.35">
      <c r="A3" s="1"/>
      <c r="B3" s="1"/>
      <c r="C3" s="30">
        <v>2021</v>
      </c>
      <c r="D3" s="37">
        <v>2022</v>
      </c>
      <c r="E3" s="31">
        <v>2022</v>
      </c>
      <c r="F3" s="30">
        <v>2023</v>
      </c>
      <c r="G3" s="37">
        <v>2024</v>
      </c>
    </row>
    <row r="4" spans="1:7" ht="30" x14ac:dyDescent="0.25">
      <c r="A4" s="2" t="s">
        <v>28</v>
      </c>
      <c r="B4" s="4" t="s">
        <v>29</v>
      </c>
      <c r="C4" s="47" t="s">
        <v>32</v>
      </c>
      <c r="D4" s="57" t="s">
        <v>33</v>
      </c>
      <c r="E4" s="48" t="s">
        <v>34</v>
      </c>
      <c r="F4" s="49" t="s">
        <v>35</v>
      </c>
      <c r="G4" s="50" t="s">
        <v>36</v>
      </c>
    </row>
    <row r="5" spans="1:7" x14ac:dyDescent="0.25">
      <c r="A5" s="6" t="s">
        <v>19</v>
      </c>
      <c r="B5" s="19" t="s">
        <v>1</v>
      </c>
      <c r="C5" s="5"/>
      <c r="D5" s="58"/>
      <c r="E5" s="51"/>
      <c r="F5" s="14">
        <v>1.7</v>
      </c>
      <c r="G5" s="38"/>
    </row>
    <row r="6" spans="1:7" x14ac:dyDescent="0.25">
      <c r="A6" s="6" t="s">
        <v>13</v>
      </c>
      <c r="B6" s="19" t="s">
        <v>2</v>
      </c>
      <c r="C6" s="14">
        <v>240</v>
      </c>
      <c r="D6" s="59"/>
      <c r="E6" s="52"/>
      <c r="F6" s="14"/>
      <c r="G6" s="39"/>
    </row>
    <row r="7" spans="1:7" x14ac:dyDescent="0.25">
      <c r="A7" s="6" t="s">
        <v>13</v>
      </c>
      <c r="B7" s="19" t="s">
        <v>1</v>
      </c>
      <c r="C7" s="14">
        <v>1152</v>
      </c>
      <c r="D7" s="60">
        <v>242</v>
      </c>
      <c r="E7" s="52">
        <v>1.78</v>
      </c>
      <c r="F7" s="14">
        <v>40</v>
      </c>
      <c r="G7" s="39"/>
    </row>
    <row r="8" spans="1:7" x14ac:dyDescent="0.25">
      <c r="A8" s="6" t="s">
        <v>0</v>
      </c>
      <c r="B8" s="19" t="s">
        <v>1</v>
      </c>
      <c r="C8" s="14">
        <v>1222</v>
      </c>
      <c r="D8" s="60">
        <v>680</v>
      </c>
      <c r="E8" s="52">
        <v>85</v>
      </c>
      <c r="F8" s="14">
        <v>459</v>
      </c>
      <c r="G8" s="39">
        <v>282</v>
      </c>
    </row>
    <row r="9" spans="1:7" x14ac:dyDescent="0.25">
      <c r="A9" s="6" t="s">
        <v>14</v>
      </c>
      <c r="B9" s="19" t="s">
        <v>2</v>
      </c>
      <c r="C9" s="14">
        <v>63</v>
      </c>
      <c r="D9" s="60">
        <v>230</v>
      </c>
      <c r="E9" s="52"/>
      <c r="F9" s="14"/>
      <c r="G9" s="39">
        <v>39</v>
      </c>
    </row>
    <row r="10" spans="1:7" x14ac:dyDescent="0.25">
      <c r="A10" s="6" t="s">
        <v>14</v>
      </c>
      <c r="B10" s="19" t="s">
        <v>1</v>
      </c>
      <c r="C10" s="14">
        <v>1895</v>
      </c>
      <c r="D10" s="60">
        <v>1743</v>
      </c>
      <c r="E10" s="52">
        <v>85</v>
      </c>
      <c r="F10" s="14">
        <v>747</v>
      </c>
      <c r="G10" s="39">
        <v>1415</v>
      </c>
    </row>
    <row r="11" spans="1:7" x14ac:dyDescent="0.25">
      <c r="A11" s="6" t="s">
        <v>14</v>
      </c>
      <c r="B11" s="19" t="s">
        <v>4</v>
      </c>
      <c r="C11" s="14">
        <v>141</v>
      </c>
      <c r="D11" s="60">
        <v>109</v>
      </c>
      <c r="E11" s="52"/>
      <c r="F11" s="14">
        <v>9.1999999999999993</v>
      </c>
      <c r="G11" s="39"/>
    </row>
    <row r="12" spans="1:7" x14ac:dyDescent="0.25">
      <c r="A12" s="6" t="s">
        <v>3</v>
      </c>
      <c r="B12" s="19" t="s">
        <v>20</v>
      </c>
      <c r="C12" s="14"/>
      <c r="D12" s="59"/>
      <c r="E12" s="52"/>
      <c r="F12" s="14">
        <v>63.5</v>
      </c>
      <c r="G12" s="39"/>
    </row>
    <row r="13" spans="1:7" x14ac:dyDescent="0.25">
      <c r="A13" s="6" t="s">
        <v>5</v>
      </c>
      <c r="B13" s="19" t="s">
        <v>2</v>
      </c>
      <c r="C13" s="14">
        <v>42.5</v>
      </c>
      <c r="D13" s="59"/>
      <c r="E13" s="52"/>
      <c r="F13" s="14"/>
      <c r="G13" s="39"/>
    </row>
    <row r="14" spans="1:7" x14ac:dyDescent="0.25">
      <c r="A14" s="6" t="s">
        <v>5</v>
      </c>
      <c r="B14" s="19" t="s">
        <v>1</v>
      </c>
      <c r="C14" s="14">
        <v>2490</v>
      </c>
      <c r="D14" s="60">
        <v>503</v>
      </c>
      <c r="E14" s="52"/>
      <c r="F14" s="14">
        <v>677</v>
      </c>
      <c r="G14" s="39">
        <v>12747</v>
      </c>
    </row>
    <row r="15" spans="1:7" x14ac:dyDescent="0.25">
      <c r="A15" s="6" t="s">
        <v>3</v>
      </c>
      <c r="B15" s="19" t="s">
        <v>4</v>
      </c>
      <c r="C15" s="14"/>
      <c r="D15" s="59"/>
      <c r="E15" s="52"/>
      <c r="F15" s="14"/>
      <c r="G15" s="39">
        <v>73.5</v>
      </c>
    </row>
    <row r="16" spans="1:7" x14ac:dyDescent="0.25">
      <c r="A16" s="7" t="s">
        <v>21</v>
      </c>
      <c r="B16" s="20" t="s">
        <v>22</v>
      </c>
      <c r="C16" s="15"/>
      <c r="D16" s="61"/>
      <c r="E16" s="53"/>
      <c r="F16" s="15">
        <v>33.6</v>
      </c>
      <c r="G16" s="40"/>
    </row>
    <row r="17" spans="1:7" x14ac:dyDescent="0.25">
      <c r="A17" s="7" t="s">
        <v>6</v>
      </c>
      <c r="B17" s="20" t="s">
        <v>16</v>
      </c>
      <c r="C17" s="15"/>
      <c r="D17" s="61"/>
      <c r="E17" s="53"/>
      <c r="F17" s="15">
        <v>26</v>
      </c>
      <c r="G17" s="40"/>
    </row>
    <row r="18" spans="1:7" x14ac:dyDescent="0.25">
      <c r="A18" s="7" t="s">
        <v>6</v>
      </c>
      <c r="B18" s="20" t="s">
        <v>4</v>
      </c>
      <c r="C18" s="15">
        <v>4371</v>
      </c>
      <c r="D18" s="62">
        <v>800</v>
      </c>
      <c r="E18" s="53">
        <v>2035</v>
      </c>
      <c r="F18" s="15">
        <v>5686</v>
      </c>
      <c r="G18" s="40">
        <v>3211</v>
      </c>
    </row>
    <row r="19" spans="1:7" x14ac:dyDescent="0.25">
      <c r="A19" s="7" t="s">
        <v>7</v>
      </c>
      <c r="B19" s="20" t="s">
        <v>2</v>
      </c>
      <c r="C19" s="15">
        <v>271.5</v>
      </c>
      <c r="D19" s="62"/>
      <c r="E19" s="53"/>
      <c r="F19" s="15"/>
      <c r="G19" s="40"/>
    </row>
    <row r="20" spans="1:7" x14ac:dyDescent="0.25">
      <c r="A20" s="7" t="s">
        <v>23</v>
      </c>
      <c r="B20" s="20" t="s">
        <v>1</v>
      </c>
      <c r="C20" s="15">
        <v>896</v>
      </c>
      <c r="D20" s="62">
        <v>560</v>
      </c>
      <c r="E20" s="53"/>
      <c r="F20" s="15">
        <v>4</v>
      </c>
      <c r="G20" s="40">
        <v>23.2</v>
      </c>
    </row>
    <row r="21" spans="1:7" x14ac:dyDescent="0.25">
      <c r="A21" s="7" t="s">
        <v>8</v>
      </c>
      <c r="B21" s="20" t="s">
        <v>9</v>
      </c>
      <c r="C21" s="15"/>
      <c r="D21" s="63"/>
      <c r="E21" s="53"/>
      <c r="F21" s="15"/>
      <c r="G21" s="40">
        <v>29.3</v>
      </c>
    </row>
    <row r="22" spans="1:7" x14ac:dyDescent="0.25">
      <c r="A22" s="7" t="s">
        <v>8</v>
      </c>
      <c r="B22" s="20" t="s">
        <v>2</v>
      </c>
      <c r="C22" s="15"/>
      <c r="D22" s="63"/>
      <c r="E22" s="53"/>
      <c r="F22" s="15">
        <v>25</v>
      </c>
      <c r="G22" s="40"/>
    </row>
    <row r="23" spans="1:7" x14ac:dyDescent="0.25">
      <c r="A23" s="7" t="s">
        <v>8</v>
      </c>
      <c r="B23" s="20" t="s">
        <v>1</v>
      </c>
      <c r="C23" s="15"/>
      <c r="D23" s="63"/>
      <c r="E23" s="53"/>
      <c r="F23" s="15">
        <v>233</v>
      </c>
      <c r="G23" s="40"/>
    </row>
    <row r="24" spans="1:7" x14ac:dyDescent="0.25">
      <c r="A24" s="7" t="s">
        <v>8</v>
      </c>
      <c r="B24" s="20" t="s">
        <v>16</v>
      </c>
      <c r="C24" s="15">
        <v>589</v>
      </c>
      <c r="D24" s="63"/>
      <c r="E24" s="53"/>
      <c r="F24" s="15">
        <v>450</v>
      </c>
      <c r="G24" s="40"/>
    </row>
    <row r="25" spans="1:7" x14ac:dyDescent="0.25">
      <c r="A25" s="7" t="s">
        <v>8</v>
      </c>
      <c r="B25" s="20" t="s">
        <v>4</v>
      </c>
      <c r="C25" s="28">
        <v>918</v>
      </c>
      <c r="D25" s="62">
        <v>664</v>
      </c>
      <c r="E25" s="53">
        <v>102</v>
      </c>
      <c r="F25" s="15">
        <v>584</v>
      </c>
      <c r="G25" s="40">
        <v>1541</v>
      </c>
    </row>
    <row r="26" spans="1:7" x14ac:dyDescent="0.25">
      <c r="A26" s="21" t="s">
        <v>8</v>
      </c>
      <c r="B26" s="22" t="s">
        <v>2</v>
      </c>
      <c r="C26" s="28">
        <v>227</v>
      </c>
      <c r="D26" s="63"/>
      <c r="E26" s="53"/>
      <c r="F26" s="15"/>
      <c r="G26" s="40"/>
    </row>
    <row r="27" spans="1:7" x14ac:dyDescent="0.25">
      <c r="A27" s="7" t="s">
        <v>8</v>
      </c>
      <c r="B27" s="20" t="s">
        <v>1</v>
      </c>
      <c r="C27" s="15"/>
      <c r="D27" s="63"/>
      <c r="E27" s="53"/>
      <c r="F27" s="15"/>
      <c r="G27" s="40">
        <v>15</v>
      </c>
    </row>
    <row r="28" spans="1:7" x14ac:dyDescent="0.25">
      <c r="A28" s="7" t="s">
        <v>10</v>
      </c>
      <c r="B28" s="20" t="s">
        <v>15</v>
      </c>
      <c r="C28" s="15">
        <v>50</v>
      </c>
      <c r="D28" s="63"/>
      <c r="E28" s="53"/>
      <c r="F28" s="15"/>
      <c r="G28" s="40"/>
    </row>
    <row r="29" spans="1:7" x14ac:dyDescent="0.25">
      <c r="A29" s="7" t="s">
        <v>10</v>
      </c>
      <c r="B29" s="20" t="s">
        <v>4</v>
      </c>
      <c r="C29" s="15">
        <v>1098</v>
      </c>
      <c r="D29" s="62">
        <v>17</v>
      </c>
      <c r="E29" s="53"/>
      <c r="F29" s="15">
        <v>1094</v>
      </c>
      <c r="G29" s="40">
        <v>955</v>
      </c>
    </row>
    <row r="30" spans="1:7" x14ac:dyDescent="0.25">
      <c r="A30" s="12" t="s">
        <v>11</v>
      </c>
      <c r="B30" s="23" t="s">
        <v>16</v>
      </c>
      <c r="C30" s="16"/>
      <c r="D30" s="64"/>
      <c r="E30" s="54"/>
      <c r="F30" s="16">
        <v>77</v>
      </c>
      <c r="G30" s="41"/>
    </row>
    <row r="31" spans="1:7" x14ac:dyDescent="0.25">
      <c r="A31" s="12" t="s">
        <v>11</v>
      </c>
      <c r="B31" s="23" t="s">
        <v>4</v>
      </c>
      <c r="C31" s="16">
        <v>1178</v>
      </c>
      <c r="D31" s="64">
        <v>787</v>
      </c>
      <c r="E31" s="54"/>
      <c r="F31" s="16">
        <v>689</v>
      </c>
      <c r="G31" s="41">
        <v>686</v>
      </c>
    </row>
    <row r="32" spans="1:7" x14ac:dyDescent="0.25">
      <c r="A32" s="12" t="s">
        <v>17</v>
      </c>
      <c r="B32" s="23" t="s">
        <v>4</v>
      </c>
      <c r="C32" s="16">
        <v>1230</v>
      </c>
      <c r="D32" s="65"/>
      <c r="E32" s="54">
        <v>545</v>
      </c>
      <c r="F32" s="16">
        <v>1312</v>
      </c>
      <c r="G32" s="41"/>
    </row>
    <row r="33" spans="1:7" x14ac:dyDescent="0.25">
      <c r="A33" s="8" t="s">
        <v>12</v>
      </c>
      <c r="B33" s="24" t="s">
        <v>24</v>
      </c>
      <c r="C33" s="17"/>
      <c r="D33" s="66"/>
      <c r="E33" s="55"/>
      <c r="F33" s="17">
        <v>267</v>
      </c>
      <c r="G33" s="42">
        <v>72</v>
      </c>
    </row>
    <row r="34" spans="1:7" x14ac:dyDescent="0.25">
      <c r="A34" s="8" t="s">
        <v>12</v>
      </c>
      <c r="B34" s="24" t="s">
        <v>4</v>
      </c>
      <c r="C34" s="17">
        <v>131</v>
      </c>
      <c r="D34" s="66"/>
      <c r="E34" s="55"/>
      <c r="F34" s="17">
        <v>658</v>
      </c>
      <c r="G34" s="42">
        <v>52.3</v>
      </c>
    </row>
    <row r="35" spans="1:7" x14ac:dyDescent="0.25">
      <c r="A35" s="9" t="s">
        <v>25</v>
      </c>
      <c r="B35" s="25" t="s">
        <v>4</v>
      </c>
      <c r="C35" s="18">
        <v>5.0999999999999996</v>
      </c>
      <c r="D35" s="67"/>
      <c r="E35" s="56"/>
      <c r="F35" s="18">
        <v>924</v>
      </c>
      <c r="G35" s="43"/>
    </row>
    <row r="36" spans="1:7" x14ac:dyDescent="0.25">
      <c r="A36" s="9" t="s">
        <v>26</v>
      </c>
      <c r="B36" s="25" t="s">
        <v>4</v>
      </c>
      <c r="C36" s="9"/>
      <c r="D36" s="67"/>
      <c r="E36" s="56"/>
      <c r="F36" s="18">
        <v>1273</v>
      </c>
      <c r="G36" s="43"/>
    </row>
    <row r="37" spans="1:7" x14ac:dyDescent="0.25">
      <c r="A37" s="9" t="s">
        <v>27</v>
      </c>
      <c r="B37" s="25" t="s">
        <v>4</v>
      </c>
      <c r="C37" s="9"/>
      <c r="D37" s="67"/>
      <c r="E37" s="56"/>
      <c r="F37" s="18">
        <v>755</v>
      </c>
      <c r="G37" s="43"/>
    </row>
    <row r="38" spans="1:7" x14ac:dyDescent="0.25">
      <c r="A38" s="26" t="s">
        <v>18</v>
      </c>
      <c r="B38" s="27" t="s">
        <v>4</v>
      </c>
      <c r="C38" s="9">
        <v>190</v>
      </c>
      <c r="D38" s="68"/>
      <c r="E38" s="56"/>
      <c r="F38" s="18"/>
      <c r="G38" s="44"/>
    </row>
    <row r="39" spans="1:7" x14ac:dyDescent="0.25">
      <c r="A39" s="13" t="s">
        <v>31</v>
      </c>
      <c r="B39" s="11"/>
      <c r="C39" s="10">
        <f>SUM(C5:C38)</f>
        <v>18400.099999999999</v>
      </c>
      <c r="D39" s="45">
        <f>SUM(D5:D38)</f>
        <v>6335</v>
      </c>
      <c r="E39" s="3">
        <f>SUM(E5:E38)</f>
        <v>2853.78</v>
      </c>
      <c r="F39" s="10">
        <f t="shared" ref="F39:G39" si="0">SUM(F5:F38)</f>
        <v>16088</v>
      </c>
      <c r="G39" s="45">
        <f t="shared" si="0"/>
        <v>21141.3</v>
      </c>
    </row>
    <row r="40" spans="1:7" ht="10.5" customHeight="1" thickBot="1" x14ac:dyDescent="0.3">
      <c r="A40" s="32"/>
      <c r="B40" s="33"/>
      <c r="C40" s="34"/>
      <c r="D40" s="46"/>
      <c r="E40" s="35"/>
      <c r="F40" s="34"/>
      <c r="G40" s="46"/>
    </row>
  </sheetData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Ict Rijk van Nijmegen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Riekele Borgonjen</dc:creator>
  <cp:lastModifiedBy>Maarten van Valkenburg</cp:lastModifiedBy>
  <cp:lastPrinted>2021-01-08T13:01:09Z</cp:lastPrinted>
  <dcterms:created xsi:type="dcterms:W3CDTF">2021-01-08T09:29:50Z</dcterms:created>
  <dcterms:modified xsi:type="dcterms:W3CDTF">2021-03-27T10:43:15Z</dcterms:modified>
</cp:coreProperties>
</file>